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60" windowWidth="27660" windowHeight="11895"/>
  </bookViews>
  <sheets>
    <sheet name="faaliyetmaliyet" sheetId="1" r:id="rId1"/>
  </sheets>
  <definedNames>
    <definedName name="_xlnm.Print_Area" localSheetId="0">faaliyetmaliyet!$A$1:$I$33</definedName>
  </definedNames>
  <calcPr calcId="152511"/>
</workbook>
</file>

<file path=xl/calcChain.xml><?xml version="1.0" encoding="utf-8"?>
<calcChain xmlns="http://schemas.openxmlformats.org/spreadsheetml/2006/main">
  <c r="I6" i="1" l="1"/>
  <c r="I26" i="1" l="1"/>
  <c r="B29" i="1" l="1"/>
  <c r="C29" i="1"/>
  <c r="D29" i="1"/>
  <c r="E29" i="1"/>
  <c r="F29" i="1"/>
  <c r="G29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7" i="1"/>
  <c r="I28" i="1"/>
  <c r="I5" i="1"/>
  <c r="I29" i="1" l="1"/>
  <c r="C32" i="1" s="1"/>
  <c r="H29" i="1"/>
</calcChain>
</file>

<file path=xl/sharedStrings.xml><?xml version="1.0" encoding="utf-8"?>
<sst xmlns="http://schemas.openxmlformats.org/spreadsheetml/2006/main" count="36" uniqueCount="35">
  <si>
    <t>FAALİYET ve PROJELER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</si>
  <si>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</si>
  <si>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</si>
  <si>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</si>
  <si>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</si>
  <si>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</si>
  <si>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</si>
  <si>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</si>
  <si>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</si>
  <si>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Yol yapım işleri</t>
  </si>
  <si>
    <t>TOPLAM</t>
  </si>
  <si>
    <t>Kent Meydanı Projesi</t>
  </si>
  <si>
    <t>İmbat Deresi Rekreasyon Alanı</t>
  </si>
  <si>
    <t>Sokak Sağlıklaştırma Projesi</t>
  </si>
  <si>
    <t>Okullar Hayat Olsun Projesi</t>
  </si>
  <si>
    <t>Ulaşım Hizmetleri</t>
  </si>
  <si>
    <t>Alt Yapı Çalışmaları</t>
  </si>
  <si>
    <t>Yıkım Çalışması (Moloz ve İnşaat atıklarının kaldırılmasını sağlamak)</t>
  </si>
  <si>
    <t>Park ve Spor Alanlarının Aydınlatılması</t>
  </si>
  <si>
    <t>Spor Alanlarının Yapım ve Bakımı</t>
  </si>
  <si>
    <t>Çocuk Oyun Alanlarının Yapım ve Bakımı</t>
  </si>
  <si>
    <t>Park , Spor ve Çocuk Oyun Alanlarının Revizyonu</t>
  </si>
  <si>
    <t>İlçenin Görsel Zenginliğinin Artırılması</t>
  </si>
  <si>
    <t xml:space="preserve">Sulama Sisteminin (Su Kaynakları) Tasarruflu Hale Getirilmesi </t>
  </si>
  <si>
    <t>Yeşil Alan Oluşturma ve Bitkilendirme Çalışmaları</t>
  </si>
  <si>
    <t>Yeşil Dokunun Hastalık ve Zararlılara Karşı Bakımı</t>
  </si>
  <si>
    <t>Bitki Bakımlarının yapılması</t>
  </si>
  <si>
    <t>Kaldırım Tretuvar Çalışması (Engelsiz Erbaa Projesi)</t>
  </si>
  <si>
    <t>2015 TOPLAM KAYNAK İHTİYACI VE FAALİYET MALİYETLERİ</t>
  </si>
  <si>
    <t>Genel Personel Giderleri</t>
  </si>
  <si>
    <t>Periyodik Kontrol</t>
  </si>
  <si>
    <t>Elektrik Altyapı</t>
  </si>
  <si>
    <t>Uydu Cihazı Malzemeleri</t>
  </si>
  <si>
    <t>Tamir ve Bakım</t>
  </si>
  <si>
    <t>Park Vadi Projesi Rekreasyon Alanı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</si>
</sst>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TL&quot;_-;\-* #,##0.00\ &quot;TL&quot;_-;_-* &quot;-&quot;??\ &quot;TL&quot;_-;_-@_-"/>
    <numFmt numFmtId="165" formatCode="[$-101041F]General"/>
    <numFmt numFmtId="166" formatCode="#,##0.00\ &quot;TL&quot;"/>
  </numFmts>
  <fonts count="9" x14ac:knownFonts="1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FFFFFF"/>
      <name val="Calibri"/>
      <family val="2"/>
      <charset val="162"/>
    </font>
    <font>
      <sz val="9"/>
      <color rgb="FF000000"/>
      <name val="Calibri"/>
      <family val="2"/>
      <charset val="162"/>
    </font>
    <font>
      <b/>
      <sz val="9"/>
      <color rgb="FF000000"/>
      <name val="Calibri"/>
      <family val="2"/>
      <charset val="162"/>
    </font>
    <font>
      <sz val="11"/>
      <color rgb="FF000000"/>
      <name val="Calibri"/>
    </font>
    <font>
      <sz val="11"/>
      <color rgb="FF000000"/>
      <name val="Calibri"/>
      <family val="2"/>
      <charset val="162"/>
    </font>
    <font>
      <sz val="11"/>
      <color rgb="FF9C0006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51585"/>
      </patternFill>
    </fill>
    <fill>
      <patternFill patternType="solid">
        <fgColor rgb="FFC71585"/>
      </patternFill>
    </fill>
    <fill>
      <patternFill patternType="solid">
        <fgColor rgb="FFC7798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wrapText="1"/>
    </xf>
    <xf numFmtId="164" fontId="5" fillId="0" borderId="0" applyFont="0" applyFill="0" applyBorder="0" applyAlignment="0" applyProtection="0"/>
  </cellStyleXfs>
  <cellXfs count="31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5" fontId="2" fillId="4" borderId="6" xfId="0" applyNumberFormat="1" applyFont="1" applyFill="1" applyBorder="1" applyAlignment="1">
      <alignment horizontal="center" vertical="center" wrapText="1" readingOrder="1"/>
    </xf>
    <xf numFmtId="165" fontId="4" fillId="5" borderId="6" xfId="0" applyNumberFormat="1" applyFont="1" applyFill="1" applyBorder="1" applyAlignment="1">
      <alignment horizontal="center" vertical="center" wrapText="1" readingOrder="1"/>
    </xf>
    <xf numFmtId="166" fontId="4" fillId="5" borderId="6" xfId="0" applyNumberFormat="1" applyFont="1" applyFill="1" applyBorder="1" applyAlignment="1">
      <alignment horizontal="center" vertical="center" wrapText="1" readingOrder="1"/>
    </xf>
    <xf numFmtId="165" fontId="2" fillId="4" borderId="1" xfId="0" applyNumberFormat="1" applyFont="1" applyFill="1" applyBorder="1" applyAlignment="1">
      <alignment horizontal="center" vertical="center" wrapText="1" readingOrder="1"/>
    </xf>
    <xf numFmtId="165" fontId="2" fillId="4" borderId="10" xfId="0" applyNumberFormat="1" applyFont="1" applyFill="1" applyBorder="1" applyAlignment="1">
      <alignment horizontal="center" vertical="center" wrapText="1" readingOrder="1"/>
    </xf>
    <xf numFmtId="165" fontId="3" fillId="7" borderId="6" xfId="0" applyNumberFormat="1" applyFont="1" applyFill="1" applyBorder="1" applyAlignment="1">
      <alignment horizontal="left" vertical="center" wrapText="1" readingOrder="1"/>
    </xf>
    <xf numFmtId="166" fontId="3" fillId="7" borderId="6" xfId="0" applyNumberFormat="1" applyFont="1" applyFill="1" applyBorder="1" applyAlignment="1">
      <alignment horizontal="right" vertical="center" wrapText="1" readingOrder="1"/>
    </xf>
    <xf numFmtId="166" fontId="3" fillId="7" borderId="1" xfId="0" applyNumberFormat="1" applyFont="1" applyFill="1" applyBorder="1" applyAlignment="1">
      <alignment horizontal="right" vertical="center" wrapText="1" readingOrder="1"/>
    </xf>
    <xf numFmtId="166" fontId="3" fillId="7" borderId="7" xfId="0" applyNumberFormat="1" applyFont="1" applyFill="1" applyBorder="1" applyAlignment="1">
      <alignment horizontal="right" vertical="center" wrapText="1" readingOrder="1"/>
    </xf>
    <xf numFmtId="166" fontId="3" fillId="7" borderId="3" xfId="0" applyNumberFormat="1" applyFont="1" applyFill="1" applyBorder="1" applyAlignment="1">
      <alignment horizontal="right" vertical="center" wrapText="1" readingOrder="1"/>
    </xf>
    <xf numFmtId="166" fontId="3" fillId="7" borderId="9" xfId="0" applyNumberFormat="1" applyFont="1" applyFill="1" applyBorder="1" applyAlignment="1">
      <alignment vertical="center" wrapText="1" readingOrder="1"/>
    </xf>
    <xf numFmtId="166" fontId="3" fillId="7" borderId="8" xfId="0" applyNumberFormat="1" applyFont="1" applyFill="1" applyBorder="1" applyAlignment="1">
      <alignment horizontal="right" vertical="center" wrapText="1" readingOrder="1"/>
    </xf>
    <xf numFmtId="166" fontId="3" fillId="7" borderId="1" xfId="1" applyNumberFormat="1" applyFont="1" applyFill="1" applyBorder="1" applyAlignment="1">
      <alignment horizontal="right" vertical="center" wrapText="1" readingOrder="1"/>
    </xf>
    <xf numFmtId="165" fontId="2" fillId="4" borderId="12" xfId="0" applyNumberFormat="1" applyFont="1" applyFill="1" applyBorder="1" applyAlignment="1">
      <alignment horizontal="center" vertical="center" wrapText="1" readingOrder="1"/>
    </xf>
    <xf numFmtId="166" fontId="3" fillId="8" borderId="13" xfId="0" applyNumberFormat="1" applyFont="1" applyFill="1" applyBorder="1" applyAlignment="1">
      <alignment horizontal="right" vertical="center" wrapText="1" readingOrder="1"/>
    </xf>
    <xf numFmtId="166" fontId="3" fillId="8" borderId="14" xfId="0" applyNumberFormat="1" applyFont="1" applyFill="1" applyBorder="1" applyAlignment="1">
      <alignment horizontal="right" vertical="center" wrapText="1" readingOrder="1"/>
    </xf>
    <xf numFmtId="0" fontId="8" fillId="9" borderId="15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wrapText="1" readingOrder="1"/>
    </xf>
    <xf numFmtId="166" fontId="4" fillId="5" borderId="1" xfId="0" applyNumberFormat="1" applyFont="1" applyFill="1" applyBorder="1" applyAlignment="1">
      <alignment horizontal="center" vertical="center" wrapText="1" readingOrder="1"/>
    </xf>
    <xf numFmtId="166" fontId="4" fillId="6" borderId="18" xfId="0" applyNumberFormat="1" applyFont="1" applyFill="1" applyBorder="1" applyAlignment="1">
      <alignment horizontal="center" vertical="center" wrapText="1" readingOrder="1"/>
    </xf>
    <xf numFmtId="165" fontId="2" fillId="4" borderId="4" xfId="0" applyNumberFormat="1" applyFont="1" applyFill="1" applyBorder="1" applyAlignment="1">
      <alignment horizontal="center" vertical="center" wrapText="1" readingOrder="1"/>
    </xf>
    <xf numFmtId="165" fontId="2" fillId="4" borderId="5" xfId="0" applyNumberFormat="1" applyFont="1" applyFill="1" applyBorder="1" applyAlignment="1">
      <alignment horizontal="center" vertical="center" wrapText="1" readingOrder="1"/>
    </xf>
    <xf numFmtId="165" fontId="2" fillId="4" borderId="2" xfId="0" applyNumberFormat="1" applyFont="1" applyFill="1" applyBorder="1" applyAlignment="1">
      <alignment horizontal="center" vertical="center" wrapText="1" readingOrder="1"/>
    </xf>
    <xf numFmtId="165" fontId="2" fillId="4" borderId="11" xfId="0" applyNumberFormat="1" applyFont="1" applyFill="1" applyBorder="1" applyAlignment="1">
      <alignment horizontal="center" vertical="center" wrapText="1" readingOrder="1"/>
    </xf>
    <xf numFmtId="165" fontId="2" fillId="3" borderId="1" xfId="0" applyNumberFormat="1" applyFont="1" applyFill="1" applyBorder="1" applyAlignment="1">
      <alignment horizontal="center" vertical="center" wrapText="1" readingOrder="1"/>
    </xf>
    <xf numFmtId="165" fontId="2" fillId="3" borderId="2" xfId="0" applyNumberFormat="1" applyFont="1" applyFill="1" applyBorder="1" applyAlignment="1">
      <alignment horizontal="center" vertical="center" wrapText="1" readingOrder="1"/>
    </xf>
    <xf numFmtId="165" fontId="2" fillId="3" borderId="3" xfId="0" applyNumberFormat="1" applyFont="1" applyFill="1" applyBorder="1" applyAlignment="1">
      <alignment horizontal="center" vertical="center" wrapText="1" readingOrder="1"/>
    </xf>
    <xf numFmtId="164" fontId="7" fillId="9" borderId="16" xfId="1" applyFont="1" applyFill="1" applyBorder="1" applyAlignment="1">
      <alignment horizontal="center" wrapText="1" readingOrder="1"/>
    </xf>
    <xf numFmtId="164" fontId="7" fillId="9" borderId="17" xfId="1" applyFont="1" applyFill="1" applyBorder="1" applyAlignment="1">
      <alignment horizontal="center" wrapText="1" readingOrder="1"/>
    </xf>
  </cellXfs>
  <cellStyles count="2">
    <cellStyle name="Normal" xfId="0" builtinId="0"/>
    <cellStyle name="ParaBirimi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tabSelected="1" view="pageBreakPreview" zoomScale="60" zoomScaleNormal="80" workbookViewId="0">
      <pane ySplit="1" topLeftCell="A2" activePane="bottomLeft" state="frozenSplit"/>
      <selection pane="bottomLeft" activeCell="I29" sqref="I29"/>
    </sheetView>
  </sheetViews>
  <sheetFormatPr defaultRowHeight="15" customHeight="1" x14ac:dyDescent="0.25"/>
  <cols>
    <col min="1" max="1" width="26.85546875" customWidth="1"/>
    <col min="2" max="2" width="18.5703125" customWidth="1"/>
    <col min="3" max="3" width="11.28515625" customWidth="1"/>
    <col min="4" max="4" width="13.140625" customWidth="1"/>
    <col min="5" max="5" width="13.7109375" customWidth="1"/>
    <col min="6" max="6" width="12.7109375" customWidth="1"/>
    <col min="7" max="7" width="11.42578125" customWidth="1"/>
    <col min="8" max="8" width="15.28515625" customWidth="1"/>
    <col min="9" max="9" width="17.140625" customWidth="1"/>
  </cols>
  <sheetData>
    <row r="1" spans="1:11" ht="22.7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11" ht="28.35" customHeight="1" x14ac:dyDescent="0.25">
      <c r="A2" s="26" t="s">
        <v>28</v>
      </c>
      <c r="B2" s="27"/>
      <c r="C2" s="27"/>
      <c r="D2" s="27"/>
      <c r="E2" s="27"/>
      <c r="F2" s="27"/>
      <c r="G2" s="27"/>
      <c r="H2" s="27"/>
      <c r="I2" s="28"/>
    </row>
    <row r="3" spans="1:11" ht="28.35" customHeight="1" thickBot="1" x14ac:dyDescent="0.3">
      <c r="A3" s="22" t="s">
        <v>0</v>
      </c>
      <c r="B3" s="24"/>
      <c r="C3" s="24"/>
      <c r="D3" s="24"/>
      <c r="E3" s="24"/>
      <c r="F3" s="24"/>
      <c r="G3" s="24"/>
      <c r="H3" s="24"/>
      <c r="I3" s="25"/>
    </row>
    <row r="4" spans="1:11" ht="36" customHeight="1" x14ac:dyDescent="0.25">
      <c r="A4" s="23"/>
      <c r="B4" s="2" t="s">
        <v>1</v>
      </c>
      <c r="C4" s="2" t="s">
        <v>2</v>
      </c>
      <c r="D4" s="6" t="s">
        <v>3</v>
      </c>
      <c r="E4" s="2" t="s">
        <v>4</v>
      </c>
      <c r="F4" s="2" t="s">
        <v>5</v>
      </c>
      <c r="G4" s="2" t="s">
        <v>6</v>
      </c>
      <c r="H4" s="5" t="s">
        <v>7</v>
      </c>
      <c r="I4" s="15" t="s">
        <v>8</v>
      </c>
    </row>
    <row r="5" spans="1:11" ht="36" customHeight="1" x14ac:dyDescent="0.25">
      <c r="A5" s="7" t="s">
        <v>11</v>
      </c>
      <c r="B5" s="8">
        <v>0</v>
      </c>
      <c r="C5" s="9">
        <v>0</v>
      </c>
      <c r="D5" s="10">
        <v>0</v>
      </c>
      <c r="E5" s="11">
        <v>1000000</v>
      </c>
      <c r="F5" s="8">
        <v>0</v>
      </c>
      <c r="G5" s="8">
        <v>0</v>
      </c>
      <c r="H5" s="9">
        <v>0</v>
      </c>
      <c r="I5" s="16">
        <f>SUM(B5:H5)</f>
        <v>1000000</v>
      </c>
    </row>
    <row r="6" spans="1:11" ht="36" customHeight="1" x14ac:dyDescent="0.25">
      <c r="A6" s="7" t="s">
        <v>29</v>
      </c>
      <c r="B6" s="8">
        <v>0</v>
      </c>
      <c r="C6" s="8">
        <v>0</v>
      </c>
      <c r="D6" s="8">
        <v>0</v>
      </c>
      <c r="E6" s="8">
        <v>3500000</v>
      </c>
      <c r="F6" s="8">
        <v>0</v>
      </c>
      <c r="G6" s="8">
        <v>0</v>
      </c>
      <c r="H6" s="8">
        <v>0</v>
      </c>
      <c r="I6" s="16">
        <f>SUM(B6:H6)</f>
        <v>3500000</v>
      </c>
    </row>
    <row r="7" spans="1:11" ht="36" customHeight="1" x14ac:dyDescent="0.25">
      <c r="A7" s="7" t="s">
        <v>12</v>
      </c>
      <c r="B7" s="8">
        <v>0</v>
      </c>
      <c r="C7" s="9">
        <v>0</v>
      </c>
      <c r="D7" s="10">
        <v>0</v>
      </c>
      <c r="E7" s="11">
        <v>100000</v>
      </c>
      <c r="F7" s="8">
        <v>0</v>
      </c>
      <c r="G7" s="8">
        <v>0</v>
      </c>
      <c r="H7" s="9">
        <v>0</v>
      </c>
      <c r="I7" s="16">
        <f t="shared" ref="I7:I28" si="0">SUM(B7:H7)</f>
        <v>100000</v>
      </c>
    </row>
    <row r="8" spans="1:11" ht="36" customHeight="1" x14ac:dyDescent="0.25">
      <c r="A8" s="7" t="s">
        <v>34</v>
      </c>
      <c r="B8" s="8">
        <v>0</v>
      </c>
      <c r="C8" s="9">
        <v>0</v>
      </c>
      <c r="D8" s="10">
        <v>0</v>
      </c>
      <c r="E8" s="11">
        <v>500000</v>
      </c>
      <c r="F8" s="8">
        <v>0</v>
      </c>
      <c r="G8" s="8">
        <v>0</v>
      </c>
      <c r="H8" s="9">
        <v>0</v>
      </c>
      <c r="I8" s="16">
        <f t="shared" si="0"/>
        <v>500000</v>
      </c>
    </row>
    <row r="9" spans="1:11" ht="36" customHeight="1" x14ac:dyDescent="0.25">
      <c r="A9" s="7" t="s">
        <v>13</v>
      </c>
      <c r="B9" s="8">
        <v>0</v>
      </c>
      <c r="C9" s="9">
        <v>0</v>
      </c>
      <c r="D9" s="10">
        <v>0</v>
      </c>
      <c r="E9" s="11">
        <v>400000</v>
      </c>
      <c r="F9" s="8">
        <v>0</v>
      </c>
      <c r="G9" s="8">
        <v>0</v>
      </c>
      <c r="H9" s="9">
        <v>0</v>
      </c>
      <c r="I9" s="16">
        <f t="shared" si="0"/>
        <v>400000</v>
      </c>
    </row>
    <row r="10" spans="1:11" ht="36" customHeight="1" x14ac:dyDescent="0.25">
      <c r="A10" s="7" t="s">
        <v>14</v>
      </c>
      <c r="B10" s="8">
        <v>120000</v>
      </c>
      <c r="C10" s="9">
        <v>0</v>
      </c>
      <c r="D10" s="10">
        <v>0</v>
      </c>
      <c r="E10" s="10">
        <v>0</v>
      </c>
      <c r="F10" s="8">
        <v>0</v>
      </c>
      <c r="G10" s="8">
        <v>0</v>
      </c>
      <c r="H10" s="9">
        <v>0</v>
      </c>
      <c r="I10" s="16">
        <f t="shared" si="0"/>
        <v>120000</v>
      </c>
    </row>
    <row r="11" spans="1:11" ht="36" customHeight="1" x14ac:dyDescent="0.25">
      <c r="A11" s="7" t="s">
        <v>9</v>
      </c>
      <c r="B11" s="8">
        <v>0</v>
      </c>
      <c r="C11" s="9">
        <v>0</v>
      </c>
      <c r="D11" s="10">
        <v>0</v>
      </c>
      <c r="E11" s="11">
        <v>2500000</v>
      </c>
      <c r="F11" s="8">
        <v>0</v>
      </c>
      <c r="G11" s="8">
        <v>0</v>
      </c>
      <c r="H11" s="9">
        <v>0</v>
      </c>
      <c r="I11" s="16">
        <f t="shared" si="0"/>
        <v>2500000</v>
      </c>
      <c r="K11" s="19"/>
    </row>
    <row r="12" spans="1:11" ht="36" customHeight="1" x14ac:dyDescent="0.25">
      <c r="A12" s="7" t="s">
        <v>15</v>
      </c>
      <c r="B12" s="8">
        <v>0</v>
      </c>
      <c r="C12" s="9">
        <v>0</v>
      </c>
      <c r="D12" s="10">
        <v>0</v>
      </c>
      <c r="E12" s="10">
        <v>50000</v>
      </c>
      <c r="F12" s="8">
        <v>0</v>
      </c>
      <c r="G12" s="8">
        <v>0</v>
      </c>
      <c r="H12" s="9">
        <v>0</v>
      </c>
      <c r="I12" s="16">
        <f t="shared" si="0"/>
        <v>50000</v>
      </c>
      <c r="K12" s="19"/>
    </row>
    <row r="13" spans="1:11" ht="36" customHeight="1" x14ac:dyDescent="0.25">
      <c r="A13" s="7" t="s">
        <v>16</v>
      </c>
      <c r="B13" s="8">
        <v>1800000</v>
      </c>
      <c r="C13" s="9">
        <v>0</v>
      </c>
      <c r="D13" s="10">
        <v>0</v>
      </c>
      <c r="E13" s="11">
        <v>0</v>
      </c>
      <c r="F13" s="8">
        <v>0</v>
      </c>
      <c r="G13" s="8">
        <v>0</v>
      </c>
      <c r="H13" s="14">
        <v>0</v>
      </c>
      <c r="I13" s="16">
        <f t="shared" si="0"/>
        <v>1800000</v>
      </c>
      <c r="K13" s="19"/>
    </row>
    <row r="14" spans="1:11" ht="36" customHeight="1" x14ac:dyDescent="0.25">
      <c r="A14" s="7" t="s">
        <v>17</v>
      </c>
      <c r="B14" s="8">
        <v>0</v>
      </c>
      <c r="C14" s="9">
        <v>0</v>
      </c>
      <c r="D14" s="10">
        <v>0</v>
      </c>
      <c r="E14" s="11">
        <v>100000</v>
      </c>
      <c r="F14" s="8">
        <v>0</v>
      </c>
      <c r="G14" s="8">
        <v>0</v>
      </c>
      <c r="H14" s="9">
        <v>0</v>
      </c>
      <c r="I14" s="16">
        <f t="shared" si="0"/>
        <v>100000</v>
      </c>
      <c r="K14" s="19"/>
    </row>
    <row r="15" spans="1:11" ht="36" customHeight="1" x14ac:dyDescent="0.25">
      <c r="A15" s="7" t="s">
        <v>18</v>
      </c>
      <c r="B15" s="8">
        <v>100000</v>
      </c>
      <c r="C15" s="9">
        <v>0</v>
      </c>
      <c r="D15" s="10">
        <v>0</v>
      </c>
      <c r="E15" s="12">
        <v>0</v>
      </c>
      <c r="F15" s="8">
        <v>0</v>
      </c>
      <c r="G15" s="8">
        <v>0</v>
      </c>
      <c r="H15" s="9">
        <v>0</v>
      </c>
      <c r="I15" s="16">
        <f t="shared" si="0"/>
        <v>100000</v>
      </c>
    </row>
    <row r="16" spans="1:11" ht="36" customHeight="1" x14ac:dyDescent="0.25">
      <c r="A16" s="7" t="s">
        <v>19</v>
      </c>
      <c r="B16" s="8">
        <v>300000</v>
      </c>
      <c r="C16" s="9">
        <v>0</v>
      </c>
      <c r="D16" s="10">
        <v>0</v>
      </c>
      <c r="E16" s="12">
        <v>0</v>
      </c>
      <c r="F16" s="8">
        <v>0</v>
      </c>
      <c r="G16" s="8">
        <v>0</v>
      </c>
      <c r="H16" s="9">
        <v>0</v>
      </c>
      <c r="I16" s="16">
        <f t="shared" si="0"/>
        <v>300000</v>
      </c>
    </row>
    <row r="17" spans="1:9" ht="36" customHeight="1" x14ac:dyDescent="0.25">
      <c r="A17" s="7" t="s">
        <v>20</v>
      </c>
      <c r="B17" s="8">
        <v>500000</v>
      </c>
      <c r="C17" s="9">
        <v>0</v>
      </c>
      <c r="D17" s="10">
        <v>0</v>
      </c>
      <c r="E17" s="12">
        <v>0</v>
      </c>
      <c r="F17" s="8">
        <v>0</v>
      </c>
      <c r="G17" s="8">
        <v>0</v>
      </c>
      <c r="H17" s="9">
        <v>0</v>
      </c>
      <c r="I17" s="16">
        <f t="shared" si="0"/>
        <v>500000</v>
      </c>
    </row>
    <row r="18" spans="1:9" ht="36" customHeight="1" x14ac:dyDescent="0.25">
      <c r="A18" s="7" t="s">
        <v>21</v>
      </c>
      <c r="B18" s="8">
        <v>120000</v>
      </c>
      <c r="C18" s="9">
        <v>0</v>
      </c>
      <c r="D18" s="10">
        <v>0</v>
      </c>
      <c r="E18" s="12">
        <v>0</v>
      </c>
      <c r="F18" s="8">
        <v>0</v>
      </c>
      <c r="G18" s="8">
        <v>0</v>
      </c>
      <c r="H18" s="9">
        <v>0</v>
      </c>
      <c r="I18" s="16">
        <f t="shared" si="0"/>
        <v>120000</v>
      </c>
    </row>
    <row r="19" spans="1:9" ht="36" customHeight="1" x14ac:dyDescent="0.25">
      <c r="A19" s="7" t="s">
        <v>22</v>
      </c>
      <c r="B19" s="8">
        <v>250000</v>
      </c>
      <c r="C19" s="9">
        <v>0</v>
      </c>
      <c r="D19" s="10">
        <v>0</v>
      </c>
      <c r="E19" s="12">
        <v>0</v>
      </c>
      <c r="F19" s="8">
        <v>0</v>
      </c>
      <c r="G19" s="8">
        <v>0</v>
      </c>
      <c r="H19" s="9">
        <v>0</v>
      </c>
      <c r="I19" s="16">
        <f t="shared" si="0"/>
        <v>250000</v>
      </c>
    </row>
    <row r="20" spans="1:9" ht="36" customHeight="1" x14ac:dyDescent="0.25">
      <c r="A20" s="7" t="s">
        <v>23</v>
      </c>
      <c r="B20" s="8">
        <v>200000</v>
      </c>
      <c r="C20" s="9">
        <v>0</v>
      </c>
      <c r="D20" s="10">
        <v>0</v>
      </c>
      <c r="E20" s="12">
        <v>0</v>
      </c>
      <c r="F20" s="8">
        <v>0</v>
      </c>
      <c r="G20" s="8">
        <v>0</v>
      </c>
      <c r="H20" s="9">
        <v>0</v>
      </c>
      <c r="I20" s="16">
        <f t="shared" si="0"/>
        <v>200000</v>
      </c>
    </row>
    <row r="21" spans="1:9" ht="36" customHeight="1" x14ac:dyDescent="0.25">
      <c r="A21" s="7" t="s">
        <v>24</v>
      </c>
      <c r="B21" s="8">
        <v>200000</v>
      </c>
      <c r="C21" s="9">
        <v>0</v>
      </c>
      <c r="D21" s="10">
        <v>0</v>
      </c>
      <c r="E21" s="12">
        <v>0</v>
      </c>
      <c r="F21" s="8">
        <v>0</v>
      </c>
      <c r="G21" s="8">
        <v>0</v>
      </c>
      <c r="H21" s="9">
        <v>0</v>
      </c>
      <c r="I21" s="16">
        <f t="shared" si="0"/>
        <v>200000</v>
      </c>
    </row>
    <row r="22" spans="1:9" ht="36" customHeight="1" x14ac:dyDescent="0.25">
      <c r="A22" s="7" t="s">
        <v>25</v>
      </c>
      <c r="B22" s="8">
        <v>30000</v>
      </c>
      <c r="C22" s="9">
        <v>0</v>
      </c>
      <c r="D22" s="10">
        <v>0</v>
      </c>
      <c r="E22" s="12">
        <v>0</v>
      </c>
      <c r="F22" s="8">
        <v>0</v>
      </c>
      <c r="G22" s="8">
        <v>0</v>
      </c>
      <c r="H22" s="9">
        <v>0</v>
      </c>
      <c r="I22" s="16">
        <f t="shared" si="0"/>
        <v>30000</v>
      </c>
    </row>
    <row r="23" spans="1:9" ht="36" customHeight="1" x14ac:dyDescent="0.25">
      <c r="A23" s="7" t="s">
        <v>26</v>
      </c>
      <c r="B23" s="8">
        <v>50000</v>
      </c>
      <c r="C23" s="9">
        <v>0</v>
      </c>
      <c r="D23" s="10">
        <v>0</v>
      </c>
      <c r="E23" s="12">
        <v>0</v>
      </c>
      <c r="F23" s="8">
        <v>0</v>
      </c>
      <c r="G23" s="8">
        <v>0</v>
      </c>
      <c r="H23" s="9">
        <v>0</v>
      </c>
      <c r="I23" s="16">
        <f t="shared" si="0"/>
        <v>50000</v>
      </c>
    </row>
    <row r="24" spans="1:9" ht="36" customHeight="1" x14ac:dyDescent="0.25">
      <c r="A24" s="7" t="s">
        <v>27</v>
      </c>
      <c r="B24" s="13">
        <v>2000000</v>
      </c>
      <c r="C24" s="9">
        <v>0</v>
      </c>
      <c r="D24" s="10">
        <v>0</v>
      </c>
      <c r="E24" s="12">
        <v>0</v>
      </c>
      <c r="F24" s="8">
        <v>0</v>
      </c>
      <c r="G24" s="8">
        <v>0</v>
      </c>
      <c r="H24" s="9">
        <v>0</v>
      </c>
      <c r="I24" s="16">
        <f t="shared" si="0"/>
        <v>2000000</v>
      </c>
    </row>
    <row r="25" spans="1:9" ht="36" customHeight="1" x14ac:dyDescent="0.25">
      <c r="A25" s="7" t="s">
        <v>33</v>
      </c>
      <c r="B25" s="8">
        <v>250000</v>
      </c>
      <c r="C25" s="9">
        <v>0</v>
      </c>
      <c r="D25" s="10">
        <v>0</v>
      </c>
      <c r="E25" s="12">
        <v>0</v>
      </c>
      <c r="F25" s="8">
        <v>0</v>
      </c>
      <c r="G25" s="8">
        <v>0</v>
      </c>
      <c r="H25" s="9">
        <v>0</v>
      </c>
      <c r="I25" s="16">
        <f t="shared" si="0"/>
        <v>250000</v>
      </c>
    </row>
    <row r="26" spans="1:9" ht="36" customHeight="1" x14ac:dyDescent="0.25">
      <c r="A26" s="7" t="s">
        <v>31</v>
      </c>
      <c r="B26" s="8">
        <v>100000</v>
      </c>
      <c r="C26" s="9">
        <v>0</v>
      </c>
      <c r="D26" s="10">
        <v>0</v>
      </c>
      <c r="E26" s="12">
        <v>0</v>
      </c>
      <c r="F26" s="8">
        <v>0</v>
      </c>
      <c r="G26" s="8">
        <v>0</v>
      </c>
      <c r="H26" s="9">
        <v>0</v>
      </c>
      <c r="I26" s="16">
        <f t="shared" si="0"/>
        <v>100000</v>
      </c>
    </row>
    <row r="27" spans="1:9" ht="36" customHeight="1" x14ac:dyDescent="0.25">
      <c r="A27" s="7" t="s">
        <v>30</v>
      </c>
      <c r="B27" s="8">
        <v>50000</v>
      </c>
      <c r="C27" s="9">
        <v>0</v>
      </c>
      <c r="D27" s="10">
        <v>0</v>
      </c>
      <c r="E27" s="12">
        <v>0</v>
      </c>
      <c r="F27" s="8">
        <v>0</v>
      </c>
      <c r="G27" s="8">
        <v>0</v>
      </c>
      <c r="H27" s="9">
        <v>0</v>
      </c>
      <c r="I27" s="16">
        <f t="shared" si="0"/>
        <v>50000</v>
      </c>
    </row>
    <row r="28" spans="1:9" ht="36" customHeight="1" thickBot="1" x14ac:dyDescent="0.3">
      <c r="A28" s="7" t="s">
        <v>32</v>
      </c>
      <c r="B28" s="8">
        <v>50000</v>
      </c>
      <c r="C28" s="9">
        <v>0</v>
      </c>
      <c r="D28" s="10">
        <v>0</v>
      </c>
      <c r="E28" s="12">
        <v>0</v>
      </c>
      <c r="F28" s="8">
        <v>0</v>
      </c>
      <c r="G28" s="8">
        <v>0</v>
      </c>
      <c r="H28" s="9">
        <v>0</v>
      </c>
      <c r="I28" s="17">
        <f t="shared" si="0"/>
        <v>50000</v>
      </c>
    </row>
    <row r="29" spans="1:9" ht="28.35" customHeight="1" thickBot="1" x14ac:dyDescent="0.3">
      <c r="A29" s="3" t="s">
        <v>10</v>
      </c>
      <c r="B29" s="4">
        <f t="shared" ref="B29:I29" si="1">SUM(B5:B28)</f>
        <v>6120000</v>
      </c>
      <c r="C29" s="4">
        <f t="shared" si="1"/>
        <v>0</v>
      </c>
      <c r="D29" s="4">
        <f t="shared" si="1"/>
        <v>0</v>
      </c>
      <c r="E29" s="4">
        <f t="shared" si="1"/>
        <v>8150000</v>
      </c>
      <c r="F29" s="4">
        <f t="shared" si="1"/>
        <v>0</v>
      </c>
      <c r="G29" s="4">
        <f t="shared" si="1"/>
        <v>0</v>
      </c>
      <c r="H29" s="20">
        <f t="shared" si="1"/>
        <v>0</v>
      </c>
      <c r="I29" s="21">
        <f t="shared" si="1"/>
        <v>14270000</v>
      </c>
    </row>
    <row r="31" spans="1:9" ht="15" customHeight="1" thickBot="1" x14ac:dyDescent="0.3"/>
    <row r="32" spans="1:9" ht="15" customHeight="1" thickBot="1" x14ac:dyDescent="0.3">
      <c r="B32" s="18" t="s">
        <v>10</v>
      </c>
      <c r="C32" s="29">
        <f>I29</f>
        <v>14270000</v>
      </c>
      <c r="D32" s="30"/>
    </row>
  </sheetData>
  <mergeCells count="4">
    <mergeCell ref="A3:A4"/>
    <mergeCell ref="B3:I3"/>
    <mergeCell ref="A2:I2"/>
    <mergeCell ref="C32:D3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8" orientation="portrait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faaliyetmaliyet</vt:lpstr>
      <vt:lpstr>faaliyetmaliyet!Yazdırma_Alanı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belediye</dc:creator>
  <cp:lastModifiedBy>Windows Kullanıcısı</cp:lastModifiedBy>
  <cp:lastPrinted>2018-10-24T07:02:58Z</cp:lastPrinted>
  <dcterms:created xsi:type="dcterms:W3CDTF">2014-09-29T14:48:19Z</dcterms:created>
  <dcterms:modified xsi:type="dcterms:W3CDTF">2018-10-24T07:03:06Z</dcterms:modified>
</cp:coreProperties>
</file>